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UBLIC\ANALITIKA\JAVNA NAROČILA\JN DOBAVA MATERIALA\DOKUMENTACIJA OBJAVLJENA NA PORTALU\"/>
    </mc:Choice>
  </mc:AlternateContent>
  <bookViews>
    <workbookView xWindow="0" yWindow="0" windowWidth="25200" windowHeight="11985"/>
  </bookViews>
  <sheets>
    <sheet name="KANALIZACIJA" sheetId="28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28" l="1"/>
  <c r="F17" i="28"/>
  <c r="F42" i="28"/>
  <c r="F26" i="28"/>
  <c r="F35" i="28"/>
  <c r="F28" i="28"/>
  <c r="F29" i="28"/>
  <c r="F30" i="28"/>
  <c r="F31" i="28"/>
  <c r="F32" i="28"/>
  <c r="F33" i="28"/>
  <c r="F34" i="28"/>
  <c r="F36" i="28"/>
  <c r="F37" i="28"/>
  <c r="F38" i="28"/>
  <c r="F39" i="28"/>
  <c r="F40" i="28"/>
  <c r="F41" i="28"/>
  <c r="F18" i="28"/>
  <c r="F19" i="28"/>
  <c r="F20" i="28"/>
  <c r="F21" i="28"/>
  <c r="F22" i="28"/>
  <c r="F23" i="28"/>
  <c r="F24" i="28"/>
  <c r="F25" i="28"/>
  <c r="F44" i="28"/>
  <c r="F45" i="28"/>
  <c r="F46" i="28"/>
</calcChain>
</file>

<file path=xl/sharedStrings.xml><?xml version="1.0" encoding="utf-8"?>
<sst xmlns="http://schemas.openxmlformats.org/spreadsheetml/2006/main" count="72" uniqueCount="47">
  <si>
    <t>EM</t>
  </si>
  <si>
    <t>kom</t>
  </si>
  <si>
    <t>TEHNIČNI OPIS MATERIALA</t>
  </si>
  <si>
    <t>Naziv materiala</t>
  </si>
  <si>
    <t>Predvidena količina</t>
  </si>
  <si>
    <t>EUR/EM
(brez DDV)</t>
  </si>
  <si>
    <t>Skupaj vrednost
(v EUR brez DDV)</t>
  </si>
  <si>
    <t>Ime proizvajalca</t>
  </si>
  <si>
    <t>Tip artikla</t>
  </si>
  <si>
    <t>Cev PVC-UK 160 SN8</t>
  </si>
  <si>
    <t>Cev PVC-UK 200 SN8</t>
  </si>
  <si>
    <t>Kan. pokrov 600 x 600 C 250</t>
  </si>
  <si>
    <t>Kan. pokrov 600 x 600 D 400</t>
  </si>
  <si>
    <t>Kan. pokrov FI 600 C 250</t>
  </si>
  <si>
    <t>Kan. pokrov FI 600 D 400</t>
  </si>
  <si>
    <t>PE Pohodni pokrov DN 625</t>
  </si>
  <si>
    <t>PE obroč jaška DN 625/500</t>
  </si>
  <si>
    <t>PE obroč jaška DN 625/250</t>
  </si>
  <si>
    <t>Tesnilo jaška DN 625</t>
  </si>
  <si>
    <t>Tesnilo pokrova PE 625</t>
  </si>
  <si>
    <t>LTŽ pokrov za direktno vgradnjo fi 600 125kN</t>
  </si>
  <si>
    <t>Vstopno tesnilo 160/185 za beton</t>
  </si>
  <si>
    <t>Vstopno tesnilo 200/225 za beton</t>
  </si>
  <si>
    <t>Vstopno tesnilo 160 za PVC</t>
  </si>
  <si>
    <t>Vstopno tesnilo 200 za PVC</t>
  </si>
  <si>
    <t>Vložek za jašek proti poplavni/smradni DN 625</t>
  </si>
  <si>
    <t xml:space="preserve">Vložek za jašek proti poplavni/smradni-dimezija po naročilu </t>
  </si>
  <si>
    <t xml:space="preserve">Žabja zaklopka za cev PVC-UK DN 160 </t>
  </si>
  <si>
    <t>Čep za cev  PVC-UK 160</t>
  </si>
  <si>
    <t>Čep za cev  PVC-UK 200</t>
  </si>
  <si>
    <t>Koleno za cev PVC-UK 160 45°</t>
  </si>
  <si>
    <t>Koleno za cev PVC-UK 160 90°</t>
  </si>
  <si>
    <t>Koleno za cev PVC-UK 200 90°</t>
  </si>
  <si>
    <t>Koleno za cev PVC-UK 200 45°</t>
  </si>
  <si>
    <t>Protihrupna masa za pokrove revizijskih jaškov (BECK)</t>
  </si>
  <si>
    <t>PVC-UK cevi morajo ustrezati navedeni temenski togosti. Narejene morajo biti v skladu s standardom EN 1401-1 - enoslojne - polnostenske cevi iz homogenega materiala. Dolžina cevi je 5m brez obojke.</t>
  </si>
  <si>
    <r>
      <t xml:space="preserve">Kanalizacijski pokrovi morajo biti narejeni v skladu s starndardom EN 124-2. </t>
    </r>
    <r>
      <rPr>
        <sz val="12"/>
        <rFont val="Calibri"/>
        <family val="2"/>
        <charset val="238"/>
        <scheme val="minor"/>
      </rPr>
      <t>Imeti morajo zaklep in protihrupne vložke.</t>
    </r>
  </si>
  <si>
    <t>SKLOP 3: MATERIAL ZA GRADNJO IN VZDRŽEVANJE JAVNE KANALIZACIJE</t>
  </si>
  <si>
    <t>SEZNAM OPREME IN MATERIALA, KI GA BO PONUDNIK DOBAVIL</t>
  </si>
  <si>
    <t>DDV 22%</t>
  </si>
  <si>
    <t>SKUPAJ (brez DDV)</t>
  </si>
  <si>
    <t>SKUPAJ (z DDV 22%)</t>
  </si>
  <si>
    <t>Kraj: _____________________</t>
  </si>
  <si>
    <t>Datum: ___________________</t>
  </si>
  <si>
    <t>Ponudnik: _________________</t>
  </si>
  <si>
    <t>JAVNO NAROČILO: SUKCESIVNA DOBAVA MATERIALA ZA VODOVODE IN KANALIZACIJO</t>
  </si>
  <si>
    <t>Ponudnik mora za vse navede artikle predložiti certifikate v elektronski obliki (slovenski prevod).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</si>
</sst>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S_I_T_-;\-* #,##0.00\ _S_I_T_-;_-* &quot;-&quot;??\ _S_I_T_-;_-@_-"/>
    <numFmt numFmtId="165" formatCode="_-* #,##0.00\ _S_I_T_-;\-* #,##0.00\ _S_I_T_-;_-* \-??\ _S_I_T_-;_-@_-"/>
    <numFmt numFmtId="166" formatCode="#,##0.00\ &quot;€&quot;"/>
    <numFmt numFmtId="167" formatCode="#,##0.00\ _€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165" fontId="3" fillId="0" borderId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</cellStyleXfs>
  <cellXfs count="67">
    <xf numFmtId="0" fontId="0" fillId="0" borderId="0" xfId="0"/>
    <xf numFmtId="0" fontId="5" fillId="0" borderId="0" xfId="0" applyFont="1" applyProtection="1">
      <protection hidden="1"/>
    </xf>
    <xf numFmtId="0" fontId="6" fillId="0" borderId="0" xfId="0" applyFont="1" applyFill="1" applyProtection="1">
      <protection hidden="1"/>
    </xf>
    <xf numFmtId="0" fontId="0" fillId="0" borderId="0" xfId="0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7" fillId="0" borderId="0" xfId="0" applyFont="1" applyFill="1" applyProtection="1">
      <protection hidden="1"/>
    </xf>
    <xf numFmtId="0" fontId="0" fillId="0" borderId="0" xfId="0" applyFill="1" applyProtection="1">
      <protection hidden="1"/>
    </xf>
    <xf numFmtId="0" fontId="8" fillId="0" borderId="0" xfId="0" applyFont="1" applyBorder="1" applyProtection="1">
      <protection hidden="1"/>
    </xf>
    <xf numFmtId="0" fontId="8" fillId="0" borderId="0" xfId="0" applyFont="1" applyBorder="1" applyAlignment="1" applyProtection="1">
      <alignment horizontal="center" vertical="center" wrapText="1"/>
      <protection hidden="1"/>
    </xf>
    <xf numFmtId="0" fontId="8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8" fillId="0" borderId="2" xfId="0" applyFont="1" applyBorder="1" applyAlignment="1" applyProtection="1">
      <alignment horizontal="right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8" fillId="0" borderId="14" xfId="0" applyFont="1" applyBorder="1" applyAlignment="1" applyProtection="1">
      <alignment horizontal="center" vertical="top" wrapText="1"/>
      <protection hidden="1"/>
    </xf>
    <xf numFmtId="0" fontId="9" fillId="0" borderId="3" xfId="0" applyFont="1" applyBorder="1" applyProtection="1">
      <protection hidden="1"/>
    </xf>
    <xf numFmtId="0" fontId="1" fillId="0" borderId="3" xfId="0" applyFont="1" applyBorder="1" applyProtection="1">
      <protection hidden="1"/>
    </xf>
    <xf numFmtId="0" fontId="1" fillId="0" borderId="4" xfId="0" applyFont="1" applyBorder="1" applyProtection="1">
      <protection hidden="1"/>
    </xf>
    <xf numFmtId="0" fontId="10" fillId="0" borderId="16" xfId="0" applyFont="1" applyBorder="1" applyProtection="1">
      <protection hidden="1"/>
    </xf>
    <xf numFmtId="0" fontId="10" fillId="0" borderId="17" xfId="0" applyFont="1" applyFill="1" applyBorder="1" applyProtection="1">
      <protection hidden="1"/>
    </xf>
    <xf numFmtId="0" fontId="10" fillId="0" borderId="18" xfId="0" applyFont="1" applyFill="1" applyBorder="1" applyAlignment="1" applyProtection="1">
      <alignment horizontal="center" vertical="center"/>
      <protection hidden="1"/>
    </xf>
    <xf numFmtId="166" fontId="0" fillId="2" borderId="17" xfId="0" applyNumberFormat="1" applyFill="1" applyBorder="1" applyAlignment="1" applyProtection="1">
      <alignment horizontal="center" vertical="center"/>
      <protection locked="0" hidden="1"/>
    </xf>
    <xf numFmtId="0" fontId="10" fillId="0" borderId="17" xfId="0" applyFont="1" applyFill="1" applyBorder="1" applyAlignment="1" applyProtection="1">
      <alignment horizontal="center" vertical="center"/>
      <protection hidden="1"/>
    </xf>
    <xf numFmtId="0" fontId="5" fillId="0" borderId="20" xfId="0" applyFont="1" applyBorder="1" applyProtection="1">
      <protection hidden="1"/>
    </xf>
    <xf numFmtId="0" fontId="0" fillId="0" borderId="21" xfId="0" applyFill="1" applyBorder="1" applyAlignment="1" applyProtection="1">
      <alignment horizontal="center"/>
      <protection hidden="1"/>
    </xf>
    <xf numFmtId="4" fontId="0" fillId="0" borderId="0" xfId="0" applyNumberFormat="1" applyBorder="1" applyAlignment="1" applyProtection="1">
      <alignment vertical="top" wrapText="1"/>
      <protection hidden="1"/>
    </xf>
    <xf numFmtId="0" fontId="5" fillId="0" borderId="0" xfId="0" applyFont="1" applyAlignment="1" applyProtection="1">
      <alignment horizontal="left" wrapText="1"/>
      <protection hidden="1"/>
    </xf>
    <xf numFmtId="0" fontId="0" fillId="0" borderId="0" xfId="0" applyProtection="1"/>
    <xf numFmtId="0" fontId="0" fillId="0" borderId="1" xfId="0" applyBorder="1" applyProtection="1"/>
    <xf numFmtId="0" fontId="0" fillId="0" borderId="3" xfId="0" applyBorder="1" applyProtection="1"/>
    <xf numFmtId="0" fontId="0" fillId="0" borderId="15" xfId="0" applyBorder="1" applyProtection="1"/>
    <xf numFmtId="0" fontId="0" fillId="0" borderId="17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22" xfId="0" applyBorder="1" applyProtection="1">
      <protection hidden="1"/>
    </xf>
    <xf numFmtId="167" fontId="0" fillId="0" borderId="18" xfId="0" applyNumberFormat="1" applyBorder="1" applyProtection="1">
      <protection hidden="1"/>
    </xf>
    <xf numFmtId="0" fontId="6" fillId="0" borderId="0" xfId="0" applyFont="1"/>
    <xf numFmtId="0" fontId="13" fillId="0" borderId="0" xfId="0" applyFont="1" applyAlignment="1">
      <alignment vertical="center"/>
    </xf>
    <xf numFmtId="167" fontId="6" fillId="0" borderId="21" xfId="0" applyNumberFormat="1" applyFont="1" applyBorder="1" applyProtection="1">
      <protection hidden="1"/>
    </xf>
    <xf numFmtId="0" fontId="6" fillId="0" borderId="23" xfId="0" applyFont="1" applyBorder="1" applyAlignment="1" applyProtection="1">
      <alignment horizontal="left" vertical="center" wrapText="1"/>
      <protection hidden="1"/>
    </xf>
    <xf numFmtId="0" fontId="0" fillId="0" borderId="24" xfId="0" applyFill="1" applyBorder="1" applyAlignment="1" applyProtection="1">
      <alignment horizontal="center"/>
      <protection hidden="1"/>
    </xf>
    <xf numFmtId="0" fontId="8" fillId="0" borderId="24" xfId="0" applyFont="1" applyBorder="1" applyAlignment="1" applyProtection="1">
      <alignment horizontal="left" vertical="center" wrapText="1"/>
      <protection hidden="1"/>
    </xf>
    <xf numFmtId="0" fontId="0" fillId="0" borderId="25" xfId="0" applyBorder="1" applyProtection="1"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4" fontId="6" fillId="0" borderId="26" xfId="0" applyNumberFormat="1" applyFont="1" applyBorder="1" applyAlignment="1" applyProtection="1">
      <alignment vertical="top" wrapText="1"/>
      <protection hidden="1"/>
    </xf>
    <xf numFmtId="0" fontId="11" fillId="0" borderId="24" xfId="0" applyFont="1" applyBorder="1" applyAlignment="1" applyProtection="1">
      <alignment horizontal="left" vertical="center" wrapText="1"/>
      <protection hidden="1"/>
    </xf>
    <xf numFmtId="0" fontId="0" fillId="0" borderId="24" xfId="0" applyBorder="1" applyProtection="1"/>
    <xf numFmtId="4" fontId="0" fillId="0" borderId="25" xfId="0" applyNumberFormat="1" applyBorder="1" applyAlignment="1" applyProtection="1">
      <alignment vertical="top" wrapText="1"/>
      <protection hidden="1"/>
    </xf>
    <xf numFmtId="4" fontId="7" fillId="0" borderId="24" xfId="0" applyNumberFormat="1" applyFont="1" applyBorder="1" applyAlignment="1" applyProtection="1">
      <alignment vertical="top" wrapText="1"/>
      <protection hidden="1"/>
    </xf>
    <xf numFmtId="4" fontId="6" fillId="0" borderId="22" xfId="0" applyNumberFormat="1" applyFont="1" applyBorder="1"/>
    <xf numFmtId="0" fontId="0" fillId="0" borderId="0" xfId="0" applyProtection="1">
      <protection locked="0"/>
    </xf>
    <xf numFmtId="0" fontId="5" fillId="0" borderId="0" xfId="0" applyFont="1" applyAlignment="1" applyProtection="1">
      <alignment horizontal="left" wrapText="1"/>
      <protection hidden="1"/>
    </xf>
    <xf numFmtId="0" fontId="5" fillId="0" borderId="0" xfId="0" applyFont="1" applyAlignment="1" applyProtection="1">
      <alignment horizontal="left" wrapText="1"/>
      <protection hidden="1"/>
    </xf>
    <xf numFmtId="0" fontId="1" fillId="0" borderId="7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left" wrapText="1"/>
      <protection hidden="1"/>
    </xf>
    <xf numFmtId="0" fontId="8" fillId="0" borderId="2" xfId="0" applyFont="1" applyBorder="1" applyAlignment="1" applyProtection="1">
      <alignment horizontal="center" vertical="center"/>
      <protection hidden="1"/>
    </xf>
    <xf numFmtId="0" fontId="8" fillId="0" borderId="8" xfId="0" applyFont="1" applyBorder="1" applyAlignment="1" applyProtection="1">
      <alignment horizontal="center" vertical="center"/>
      <protection hidden="1"/>
    </xf>
    <xf numFmtId="0" fontId="8" fillId="0" borderId="3" xfId="0" applyFont="1" applyFill="1" applyBorder="1" applyAlignment="1" applyProtection="1">
      <alignment horizontal="center" vertical="center" wrapText="1"/>
      <protection hidden="1"/>
    </xf>
    <xf numFmtId="0" fontId="8" fillId="0" borderId="9" xfId="0" applyFont="1" applyBorder="1" applyAlignment="1" applyProtection="1">
      <alignment horizontal="center" vertical="center" wrapText="1"/>
      <protection hidden="1"/>
    </xf>
    <xf numFmtId="4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4" fontId="8" fillId="0" borderId="9" xfId="0" applyNumberFormat="1" applyFont="1" applyFill="1" applyBorder="1" applyAlignment="1" applyProtection="1">
      <alignment horizontal="center" vertical="center" wrapText="1"/>
      <protection hidden="1"/>
    </xf>
    <xf numFmtId="4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8" fillId="0" borderId="10" xfId="0" applyNumberFormat="1" applyFont="1" applyFill="1" applyBorder="1" applyAlignment="1" applyProtection="1">
      <alignment horizontal="center" vertical="center" wrapText="1"/>
      <protection hidden="1"/>
    </xf>
    <xf numFmtId="4" fontId="8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8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</cellXfs>
  <cellStyles count="8">
    <cellStyle name="Navadno" xfId="0" builtinId="0"/>
    <cellStyle name="Navadno 2" xfId="1"/>
    <cellStyle name="Navadno 3" xfId="6"/>
    <cellStyle name="Navadno 4" xfId="2"/>
    <cellStyle name="Normal 2" xfId="7"/>
    <cellStyle name="Vejica 2" xfId="3"/>
    <cellStyle name="Vejica 3" xfId="4"/>
    <cellStyle name="Vejica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workbookViewId="0">
      <selection activeCell="H38" sqref="H38"/>
    </sheetView>
  </sheetViews>
  <sheetFormatPr defaultColWidth="9.140625" defaultRowHeight="15" x14ac:dyDescent="0.25"/>
  <cols>
    <col min="1" max="1" width="5.140625" style="26" bestFit="1" customWidth="1"/>
    <col min="2" max="2" width="50.140625" style="26" bestFit="1" customWidth="1"/>
    <col min="3" max="3" width="4.85546875" style="26" customWidth="1"/>
    <col min="4" max="4" width="16.140625" style="26" bestFit="1" customWidth="1"/>
    <col min="5" max="5" width="9.42578125" style="26" bestFit="1" customWidth="1"/>
    <col min="6" max="6" width="14.85546875" style="26" bestFit="1" customWidth="1"/>
    <col min="7" max="7" width="14.42578125" style="26" customWidth="1"/>
    <col min="8" max="8" width="13.5703125" style="26" customWidth="1"/>
    <col min="9" max="16384" width="9.140625" style="26"/>
  </cols>
  <sheetData>
    <row r="1" spans="1:8" ht="18.75" x14ac:dyDescent="0.3">
      <c r="A1" s="1"/>
      <c r="B1" s="34" t="s">
        <v>45</v>
      </c>
      <c r="C1" s="3"/>
      <c r="D1" s="2"/>
      <c r="E1" s="4"/>
      <c r="F1" s="4"/>
    </row>
    <row r="2" spans="1:8" ht="18.75" x14ac:dyDescent="0.3">
      <c r="A2" s="1"/>
      <c r="B2" s="5"/>
      <c r="C2" s="3"/>
      <c r="D2" s="5"/>
      <c r="E2" s="4"/>
      <c r="F2" s="4"/>
    </row>
    <row r="3" spans="1:8" ht="18.75" x14ac:dyDescent="0.3">
      <c r="A3" s="1"/>
      <c r="B3" s="2" t="s">
        <v>37</v>
      </c>
      <c r="C3" s="3"/>
      <c r="D3" s="2"/>
      <c r="E3" s="4"/>
      <c r="F3" s="4"/>
    </row>
    <row r="4" spans="1:8" ht="18.75" x14ac:dyDescent="0.3">
      <c r="A4" s="1"/>
      <c r="B4" s="2"/>
      <c r="C4" s="3"/>
      <c r="D4" s="2"/>
      <c r="E4" s="4"/>
      <c r="F4" s="4"/>
    </row>
    <row r="5" spans="1:8" ht="18.75" x14ac:dyDescent="0.3">
      <c r="A5" s="53" t="s">
        <v>2</v>
      </c>
      <c r="B5" s="53"/>
      <c r="C5" s="53"/>
      <c r="D5" s="53"/>
      <c r="E5" s="53"/>
      <c r="F5" s="53"/>
      <c r="G5" s="53"/>
    </row>
    <row r="6" spans="1:8" ht="33" customHeight="1" x14ac:dyDescent="0.25">
      <c r="A6" s="54" t="s">
        <v>35</v>
      </c>
      <c r="B6" s="54"/>
      <c r="C6" s="54"/>
      <c r="D6" s="54"/>
      <c r="E6" s="54"/>
      <c r="F6" s="54"/>
      <c r="G6" s="54"/>
    </row>
    <row r="7" spans="1:8" ht="33.75" customHeight="1" x14ac:dyDescent="0.25">
      <c r="A7" s="54" t="s">
        <v>36</v>
      </c>
      <c r="B7" s="54"/>
      <c r="C7" s="54"/>
      <c r="D7" s="54"/>
      <c r="E7" s="54"/>
      <c r="F7" s="54"/>
      <c r="G7" s="54"/>
    </row>
    <row r="8" spans="1:8" ht="20.25" customHeight="1" x14ac:dyDescent="0.25">
      <c r="A8" s="50"/>
      <c r="B8" s="50"/>
      <c r="C8" s="50"/>
      <c r="D8" s="50"/>
      <c r="E8" s="50"/>
      <c r="F8" s="50"/>
      <c r="G8" s="50"/>
    </row>
    <row r="9" spans="1:8" ht="20.25" customHeight="1" x14ac:dyDescent="0.25">
      <c r="A9" s="54" t="s">
        <v>46</v>
      </c>
      <c r="B9" s="54"/>
      <c r="C9" s="54"/>
      <c r="D9" s="54"/>
      <c r="E9" s="54"/>
      <c r="F9" s="54"/>
      <c r="G9" s="54"/>
    </row>
    <row r="10" spans="1:8" ht="20.25" customHeight="1" x14ac:dyDescent="0.25">
      <c r="A10" s="49"/>
      <c r="B10" s="49"/>
      <c r="C10" s="49"/>
      <c r="D10" s="49"/>
      <c r="E10" s="49"/>
      <c r="F10" s="49"/>
      <c r="G10" s="49"/>
    </row>
    <row r="11" spans="1:8" ht="20.25" customHeight="1" x14ac:dyDescent="0.25">
      <c r="A11" s="25"/>
      <c r="B11" s="35" t="s">
        <v>38</v>
      </c>
      <c r="C11" s="25"/>
      <c r="D11" s="25"/>
      <c r="E11" s="25"/>
      <c r="F11" s="25"/>
      <c r="G11" s="25"/>
    </row>
    <row r="12" spans="1:8" ht="16.5" thickBot="1" x14ac:dyDescent="0.3">
      <c r="A12" s="1"/>
      <c r="B12" s="6"/>
      <c r="C12" s="3"/>
      <c r="D12" s="6"/>
      <c r="E12" s="4"/>
      <c r="F12" s="4"/>
    </row>
    <row r="13" spans="1:8" x14ac:dyDescent="0.25">
      <c r="A13" s="55"/>
      <c r="B13" s="57" t="s">
        <v>3</v>
      </c>
      <c r="C13" s="59" t="s">
        <v>0</v>
      </c>
      <c r="D13" s="57" t="s">
        <v>4</v>
      </c>
      <c r="E13" s="61" t="s">
        <v>5</v>
      </c>
      <c r="F13" s="63" t="s">
        <v>6</v>
      </c>
      <c r="G13" s="65" t="s">
        <v>7</v>
      </c>
      <c r="H13" s="51" t="s">
        <v>8</v>
      </c>
    </row>
    <row r="14" spans="1:8" ht="15.75" thickBot="1" x14ac:dyDescent="0.3">
      <c r="A14" s="56"/>
      <c r="B14" s="58"/>
      <c r="C14" s="60"/>
      <c r="D14" s="58"/>
      <c r="E14" s="62"/>
      <c r="F14" s="64"/>
      <c r="G14" s="66"/>
      <c r="H14" s="52"/>
    </row>
    <row r="15" spans="1:8" ht="15.75" thickBot="1" x14ac:dyDescent="0.3">
      <c r="A15" s="7"/>
      <c r="B15" s="8"/>
      <c r="C15" s="9"/>
      <c r="D15" s="8"/>
      <c r="E15" s="10"/>
      <c r="F15" s="4"/>
      <c r="G15" s="27"/>
      <c r="H15" s="27"/>
    </row>
    <row r="16" spans="1:8" x14ac:dyDescent="0.25">
      <c r="A16" s="11"/>
      <c r="B16" s="12"/>
      <c r="C16" s="13"/>
      <c r="D16" s="14"/>
      <c r="E16" s="15"/>
      <c r="F16" s="16"/>
      <c r="G16" s="28"/>
      <c r="H16" s="29"/>
    </row>
    <row r="17" spans="1:8" x14ac:dyDescent="0.25">
      <c r="A17" s="17">
        <v>1</v>
      </c>
      <c r="B17" s="18" t="s">
        <v>9</v>
      </c>
      <c r="C17" s="19" t="s">
        <v>1</v>
      </c>
      <c r="D17" s="19">
        <v>3</v>
      </c>
      <c r="E17" s="20"/>
      <c r="F17" s="33">
        <f>ROUND(D17*E17,2)</f>
        <v>0</v>
      </c>
      <c r="G17" s="30"/>
      <c r="H17" s="31"/>
    </row>
    <row r="18" spans="1:8" x14ac:dyDescent="0.25">
      <c r="A18" s="17">
        <v>2</v>
      </c>
      <c r="B18" s="18" t="s">
        <v>10</v>
      </c>
      <c r="C18" s="19" t="s">
        <v>1</v>
      </c>
      <c r="D18" s="19">
        <v>3</v>
      </c>
      <c r="E18" s="20"/>
      <c r="F18" s="33">
        <f>ROUND(D18*E18,2)</f>
        <v>0</v>
      </c>
      <c r="G18" s="30"/>
      <c r="H18" s="31"/>
    </row>
    <row r="19" spans="1:8" x14ac:dyDescent="0.25">
      <c r="A19" s="17">
        <v>3</v>
      </c>
      <c r="B19" s="18" t="s">
        <v>11</v>
      </c>
      <c r="C19" s="19" t="s">
        <v>1</v>
      </c>
      <c r="D19" s="19">
        <v>6</v>
      </c>
      <c r="E19" s="20"/>
      <c r="F19" s="33">
        <f t="shared" ref="F19:F42" si="0">ROUND(D19*E19,2)</f>
        <v>0</v>
      </c>
      <c r="G19" s="30"/>
      <c r="H19" s="31"/>
    </row>
    <row r="20" spans="1:8" x14ac:dyDescent="0.25">
      <c r="A20" s="17">
        <v>4</v>
      </c>
      <c r="B20" s="18" t="s">
        <v>12</v>
      </c>
      <c r="C20" s="19" t="s">
        <v>1</v>
      </c>
      <c r="D20" s="19">
        <v>6</v>
      </c>
      <c r="E20" s="20"/>
      <c r="F20" s="33">
        <f t="shared" si="0"/>
        <v>0</v>
      </c>
      <c r="G20" s="30"/>
      <c r="H20" s="31"/>
    </row>
    <row r="21" spans="1:8" x14ac:dyDescent="0.25">
      <c r="A21" s="17">
        <v>5</v>
      </c>
      <c r="B21" s="18" t="s">
        <v>13</v>
      </c>
      <c r="C21" s="19" t="s">
        <v>1</v>
      </c>
      <c r="D21" s="19">
        <v>12</v>
      </c>
      <c r="E21" s="20"/>
      <c r="F21" s="33">
        <f t="shared" si="0"/>
        <v>0</v>
      </c>
      <c r="G21" s="30"/>
      <c r="H21" s="31"/>
    </row>
    <row r="22" spans="1:8" x14ac:dyDescent="0.25">
      <c r="A22" s="17">
        <v>6</v>
      </c>
      <c r="B22" s="18" t="s">
        <v>14</v>
      </c>
      <c r="C22" s="19" t="s">
        <v>1</v>
      </c>
      <c r="D22" s="21">
        <v>12</v>
      </c>
      <c r="E22" s="20"/>
      <c r="F22" s="33">
        <f t="shared" si="0"/>
        <v>0</v>
      </c>
      <c r="G22" s="30"/>
      <c r="H22" s="31"/>
    </row>
    <row r="23" spans="1:8" x14ac:dyDescent="0.25">
      <c r="A23" s="17">
        <v>7</v>
      </c>
      <c r="B23" s="18" t="s">
        <v>15</v>
      </c>
      <c r="C23" s="19" t="s">
        <v>1</v>
      </c>
      <c r="D23" s="21">
        <v>18</v>
      </c>
      <c r="E23" s="20"/>
      <c r="F23" s="33">
        <f t="shared" si="0"/>
        <v>0</v>
      </c>
      <c r="G23" s="30"/>
      <c r="H23" s="31"/>
    </row>
    <row r="24" spans="1:8" x14ac:dyDescent="0.25">
      <c r="A24" s="17">
        <v>8</v>
      </c>
      <c r="B24" s="18" t="s">
        <v>16</v>
      </c>
      <c r="C24" s="19" t="s">
        <v>1</v>
      </c>
      <c r="D24" s="21">
        <v>9</v>
      </c>
      <c r="E24" s="20"/>
      <c r="F24" s="33">
        <f t="shared" si="0"/>
        <v>0</v>
      </c>
      <c r="G24" s="30"/>
      <c r="H24" s="31"/>
    </row>
    <row r="25" spans="1:8" x14ac:dyDescent="0.25">
      <c r="A25" s="17">
        <v>9</v>
      </c>
      <c r="B25" s="18" t="s">
        <v>17</v>
      </c>
      <c r="C25" s="19" t="s">
        <v>1</v>
      </c>
      <c r="D25" s="21">
        <v>9</v>
      </c>
      <c r="E25" s="20"/>
      <c r="F25" s="33">
        <f t="shared" si="0"/>
        <v>0</v>
      </c>
      <c r="G25" s="30"/>
      <c r="H25" s="31"/>
    </row>
    <row r="26" spans="1:8" x14ac:dyDescent="0.25">
      <c r="A26" s="17">
        <v>10</v>
      </c>
      <c r="B26" s="18" t="s">
        <v>18</v>
      </c>
      <c r="C26" s="19" t="s">
        <v>1</v>
      </c>
      <c r="D26" s="21">
        <v>18</v>
      </c>
      <c r="E26" s="20"/>
      <c r="F26" s="33">
        <f t="shared" si="0"/>
        <v>0</v>
      </c>
      <c r="G26" s="30"/>
      <c r="H26" s="31"/>
    </row>
    <row r="27" spans="1:8" x14ac:dyDescent="0.25">
      <c r="A27" s="17">
        <v>11</v>
      </c>
      <c r="B27" s="18" t="s">
        <v>19</v>
      </c>
      <c r="C27" s="19" t="s">
        <v>1</v>
      </c>
      <c r="D27" s="21">
        <v>18</v>
      </c>
      <c r="E27" s="20"/>
      <c r="F27" s="33">
        <f t="shared" si="0"/>
        <v>0</v>
      </c>
      <c r="G27" s="30"/>
      <c r="H27" s="31"/>
    </row>
    <row r="28" spans="1:8" x14ac:dyDescent="0.25">
      <c r="A28" s="17">
        <v>12</v>
      </c>
      <c r="B28" s="18" t="s">
        <v>20</v>
      </c>
      <c r="C28" s="19" t="s">
        <v>1</v>
      </c>
      <c r="D28" s="21">
        <v>15</v>
      </c>
      <c r="E28" s="20"/>
      <c r="F28" s="33">
        <f t="shared" si="0"/>
        <v>0</v>
      </c>
      <c r="G28" s="30"/>
      <c r="H28" s="31"/>
    </row>
    <row r="29" spans="1:8" x14ac:dyDescent="0.25">
      <c r="A29" s="17">
        <v>13</v>
      </c>
      <c r="B29" s="18" t="s">
        <v>21</v>
      </c>
      <c r="C29" s="19" t="s">
        <v>1</v>
      </c>
      <c r="D29" s="21">
        <v>12</v>
      </c>
      <c r="E29" s="20"/>
      <c r="F29" s="33">
        <f t="shared" si="0"/>
        <v>0</v>
      </c>
      <c r="G29" s="30"/>
      <c r="H29" s="31"/>
    </row>
    <row r="30" spans="1:8" x14ac:dyDescent="0.25">
      <c r="A30" s="17">
        <v>14</v>
      </c>
      <c r="B30" s="18" t="s">
        <v>22</v>
      </c>
      <c r="C30" s="19" t="s">
        <v>1</v>
      </c>
      <c r="D30" s="21">
        <v>12</v>
      </c>
      <c r="E30" s="20"/>
      <c r="F30" s="33">
        <f t="shared" si="0"/>
        <v>0</v>
      </c>
      <c r="G30" s="30"/>
      <c r="H30" s="31"/>
    </row>
    <row r="31" spans="1:8" x14ac:dyDescent="0.25">
      <c r="A31" s="17">
        <v>15</v>
      </c>
      <c r="B31" s="18" t="s">
        <v>23</v>
      </c>
      <c r="C31" s="19" t="s">
        <v>1</v>
      </c>
      <c r="D31" s="21">
        <v>12</v>
      </c>
      <c r="E31" s="20"/>
      <c r="F31" s="33">
        <f t="shared" si="0"/>
        <v>0</v>
      </c>
      <c r="G31" s="30"/>
      <c r="H31" s="31"/>
    </row>
    <row r="32" spans="1:8" x14ac:dyDescent="0.25">
      <c r="A32" s="17">
        <v>16</v>
      </c>
      <c r="B32" s="18" t="s">
        <v>24</v>
      </c>
      <c r="C32" s="19" t="s">
        <v>1</v>
      </c>
      <c r="D32" s="21">
        <v>12</v>
      </c>
      <c r="E32" s="20"/>
      <c r="F32" s="33">
        <f t="shared" si="0"/>
        <v>0</v>
      </c>
      <c r="G32" s="30"/>
      <c r="H32" s="31"/>
    </row>
    <row r="33" spans="1:8" x14ac:dyDescent="0.25">
      <c r="A33" s="17">
        <v>17</v>
      </c>
      <c r="B33" s="18" t="s">
        <v>25</v>
      </c>
      <c r="C33" s="19" t="s">
        <v>1</v>
      </c>
      <c r="D33" s="21">
        <v>15</v>
      </c>
      <c r="E33" s="20"/>
      <c r="F33" s="33">
        <f t="shared" si="0"/>
        <v>0</v>
      </c>
      <c r="G33" s="30"/>
      <c r="H33" s="31"/>
    </row>
    <row r="34" spans="1:8" x14ac:dyDescent="0.25">
      <c r="A34" s="17">
        <v>18</v>
      </c>
      <c r="B34" s="18" t="s">
        <v>26</v>
      </c>
      <c r="C34" s="19" t="s">
        <v>1</v>
      </c>
      <c r="D34" s="21">
        <v>15</v>
      </c>
      <c r="E34" s="20"/>
      <c r="F34" s="33">
        <f t="shared" si="0"/>
        <v>0</v>
      </c>
      <c r="G34" s="30"/>
      <c r="H34" s="31"/>
    </row>
    <row r="35" spans="1:8" x14ac:dyDescent="0.25">
      <c r="A35" s="17">
        <v>19</v>
      </c>
      <c r="B35" s="18" t="s">
        <v>27</v>
      </c>
      <c r="C35" s="19" t="s">
        <v>1</v>
      </c>
      <c r="D35" s="21">
        <v>9</v>
      </c>
      <c r="E35" s="20"/>
      <c r="F35" s="33">
        <f t="shared" si="0"/>
        <v>0</v>
      </c>
      <c r="G35" s="30"/>
      <c r="H35" s="31"/>
    </row>
    <row r="36" spans="1:8" x14ac:dyDescent="0.25">
      <c r="A36" s="17">
        <v>20</v>
      </c>
      <c r="B36" s="18" t="s">
        <v>28</v>
      </c>
      <c r="C36" s="19" t="s">
        <v>1</v>
      </c>
      <c r="D36" s="21">
        <v>6</v>
      </c>
      <c r="E36" s="20"/>
      <c r="F36" s="33">
        <f t="shared" si="0"/>
        <v>0</v>
      </c>
      <c r="G36" s="30"/>
      <c r="H36" s="31"/>
    </row>
    <row r="37" spans="1:8" x14ac:dyDescent="0.25">
      <c r="A37" s="17">
        <v>21</v>
      </c>
      <c r="B37" s="18" t="s">
        <v>29</v>
      </c>
      <c r="C37" s="19" t="s">
        <v>1</v>
      </c>
      <c r="D37" s="21">
        <v>6</v>
      </c>
      <c r="E37" s="20"/>
      <c r="F37" s="33">
        <f t="shared" si="0"/>
        <v>0</v>
      </c>
      <c r="G37" s="30"/>
      <c r="H37" s="31"/>
    </row>
    <row r="38" spans="1:8" x14ac:dyDescent="0.25">
      <c r="A38" s="17">
        <v>22</v>
      </c>
      <c r="B38" s="18" t="s">
        <v>30</v>
      </c>
      <c r="C38" s="19" t="s">
        <v>1</v>
      </c>
      <c r="D38" s="21">
        <v>9</v>
      </c>
      <c r="E38" s="20"/>
      <c r="F38" s="33">
        <f t="shared" si="0"/>
        <v>0</v>
      </c>
      <c r="G38" s="30"/>
      <c r="H38" s="31"/>
    </row>
    <row r="39" spans="1:8" x14ac:dyDescent="0.25">
      <c r="A39" s="17">
        <v>23</v>
      </c>
      <c r="B39" s="18" t="s">
        <v>31</v>
      </c>
      <c r="C39" s="19" t="s">
        <v>1</v>
      </c>
      <c r="D39" s="21">
        <v>6</v>
      </c>
      <c r="E39" s="20"/>
      <c r="F39" s="33">
        <f t="shared" si="0"/>
        <v>0</v>
      </c>
      <c r="G39" s="30"/>
      <c r="H39" s="31"/>
    </row>
    <row r="40" spans="1:8" x14ac:dyDescent="0.25">
      <c r="A40" s="17">
        <v>24</v>
      </c>
      <c r="B40" s="18" t="s">
        <v>32</v>
      </c>
      <c r="C40" s="19" t="s">
        <v>1</v>
      </c>
      <c r="D40" s="21">
        <v>6</v>
      </c>
      <c r="E40" s="20"/>
      <c r="F40" s="33">
        <f t="shared" si="0"/>
        <v>0</v>
      </c>
      <c r="G40" s="30"/>
      <c r="H40" s="31"/>
    </row>
    <row r="41" spans="1:8" x14ac:dyDescent="0.25">
      <c r="A41" s="17">
        <v>25</v>
      </c>
      <c r="B41" s="18" t="s">
        <v>33</v>
      </c>
      <c r="C41" s="19" t="s">
        <v>1</v>
      </c>
      <c r="D41" s="21">
        <v>6</v>
      </c>
      <c r="E41" s="20"/>
      <c r="F41" s="33">
        <f t="shared" si="0"/>
        <v>0</v>
      </c>
      <c r="G41" s="30"/>
      <c r="H41" s="31"/>
    </row>
    <row r="42" spans="1:8" x14ac:dyDescent="0.25">
      <c r="A42" s="17">
        <v>26</v>
      </c>
      <c r="B42" s="18" t="s">
        <v>34</v>
      </c>
      <c r="C42" s="19" t="s">
        <v>1</v>
      </c>
      <c r="D42" s="21">
        <v>60</v>
      </c>
      <c r="E42" s="20"/>
      <c r="F42" s="33">
        <f t="shared" si="0"/>
        <v>0</v>
      </c>
      <c r="G42" s="30"/>
      <c r="H42" s="31"/>
    </row>
    <row r="43" spans="1:8" ht="15.75" thickBot="1" x14ac:dyDescent="0.3">
      <c r="A43" s="17"/>
      <c r="B43" s="18"/>
      <c r="C43" s="19"/>
      <c r="D43" s="21"/>
      <c r="E43" s="20"/>
      <c r="F43" s="33"/>
      <c r="G43" s="30"/>
      <c r="H43" s="31"/>
    </row>
    <row r="44" spans="1:8" ht="19.5" thickBot="1" x14ac:dyDescent="0.35">
      <c r="A44" s="22"/>
      <c r="B44" s="37" t="s">
        <v>40</v>
      </c>
      <c r="C44" s="38"/>
      <c r="D44" s="39"/>
      <c r="E44" s="40"/>
      <c r="F44" s="36">
        <f>SUM(F16:F43)</f>
        <v>0</v>
      </c>
      <c r="G44" s="23"/>
      <c r="H44" s="32"/>
    </row>
    <row r="45" spans="1:8" ht="19.5" thickBot="1" x14ac:dyDescent="0.35">
      <c r="B45" s="42" t="s">
        <v>39</v>
      </c>
      <c r="C45" s="43"/>
      <c r="D45" s="44"/>
      <c r="E45" s="45"/>
      <c r="F45" s="47">
        <f>ROUND(F44*22%,2)</f>
        <v>0</v>
      </c>
    </row>
    <row r="46" spans="1:8" ht="19.5" thickBot="1" x14ac:dyDescent="0.35">
      <c r="B46" s="41" t="s">
        <v>41</v>
      </c>
      <c r="C46" s="44"/>
      <c r="D46" s="46"/>
      <c r="E46" s="45"/>
      <c r="F46" s="47">
        <f>F44+F45</f>
        <v>0</v>
      </c>
    </row>
    <row r="47" spans="1:8" x14ac:dyDescent="0.25">
      <c r="D47" s="24"/>
      <c r="E47" s="24"/>
      <c r="F47" s="24"/>
    </row>
    <row r="51" spans="2:2" s="48" customFormat="1" x14ac:dyDescent="0.25">
      <c r="B51" s="48" t="s">
        <v>42</v>
      </c>
    </row>
    <row r="52" spans="2:2" s="48" customFormat="1" x14ac:dyDescent="0.25"/>
    <row r="53" spans="2:2" s="48" customFormat="1" x14ac:dyDescent="0.25">
      <c r="B53" s="48" t="s">
        <v>43</v>
      </c>
    </row>
    <row r="54" spans="2:2" s="48" customFormat="1" x14ac:dyDescent="0.25"/>
    <row r="55" spans="2:2" s="48" customFormat="1" x14ac:dyDescent="0.25">
      <c r="B55" s="48" t="s">
        <v>44</v>
      </c>
    </row>
  </sheetData>
  <sheetProtection algorithmName="SHA-512" hashValue="uGByjo5u9MXx5Qt/2NwOb/iilWkKO4dwDUTA13E+l9Fij+Dpnoj5h9mufMlr1QSlXC/kFVXeKsXluUo7fv5HCg==" saltValue="0eshqttmr4tImW55BMIyIA==" spinCount="100000" sheet="1" objects="1" scenarios="1"/>
  <mergeCells count="12">
    <mergeCell ref="H13:H14"/>
    <mergeCell ref="A5:G5"/>
    <mergeCell ref="A6:G6"/>
    <mergeCell ref="A7:G7"/>
    <mergeCell ref="A13:A14"/>
    <mergeCell ref="B13:B14"/>
    <mergeCell ref="C13:C14"/>
    <mergeCell ref="D13:D14"/>
    <mergeCell ref="E13:E14"/>
    <mergeCell ref="F13:F14"/>
    <mergeCell ref="G13:G14"/>
    <mergeCell ref="A9:G9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KANALIZACIJA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Vlado Povše</dc:creator>
  <cp:lastModifiedBy>Vlado Povše</cp:lastModifiedBy>
  <cp:lastPrinted>2020-07-01T11:23:29Z</cp:lastPrinted>
  <dcterms:created xsi:type="dcterms:W3CDTF">2020-04-03T07:34:31Z</dcterms:created>
  <dcterms:modified xsi:type="dcterms:W3CDTF">2020-07-01T11:29:13Z</dcterms:modified>
</cp:coreProperties>
</file>